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2\"/>
    </mc:Choice>
  </mc:AlternateContent>
  <xr:revisionPtr revIDLastSave="0" documentId="13_ncr:1_{A19C1445-6C3C-4486-A0B2-52F1F787FD33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양수음수표시" sheetId="2" r:id="rId1"/>
    <sheet name="특정값색지정" sheetId="6" r:id="rId2"/>
    <sheet name="주가증감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7" l="1"/>
  <c r="E9" i="7"/>
  <c r="E8" i="7"/>
  <c r="E7" i="7"/>
  <c r="E6" i="7"/>
  <c r="E5" i="7"/>
  <c r="E4" i="7"/>
  <c r="E10" i="6" l="1"/>
  <c r="E9" i="6"/>
  <c r="E8" i="6"/>
  <c r="E7" i="6"/>
  <c r="E6" i="6"/>
  <c r="E5" i="6"/>
  <c r="E4" i="6"/>
  <c r="D11" i="6" l="1"/>
  <c r="C11" i="6"/>
  <c r="E11" i="6" s="1"/>
  <c r="E9" i="2" l="1"/>
  <c r="E4" i="2" l="1"/>
  <c r="D11" i="2"/>
  <c r="E10" i="2"/>
  <c r="E8" i="2"/>
  <c r="E7" i="2"/>
  <c r="E6" i="2"/>
  <c r="E5" i="2"/>
  <c r="E11" i="2" l="1"/>
  <c r="C11" i="2"/>
</calcChain>
</file>

<file path=xl/sharedStrings.xml><?xml version="1.0" encoding="utf-8"?>
<sst xmlns="http://schemas.openxmlformats.org/spreadsheetml/2006/main" count="38" uniqueCount="26">
  <si>
    <t>CPU</t>
    <phoneticPr fontId="2" type="noConversion"/>
  </si>
  <si>
    <t>RAM</t>
    <phoneticPr fontId="2" type="noConversion"/>
  </si>
  <si>
    <t>Hard Disk</t>
    <phoneticPr fontId="2" type="noConversion"/>
  </si>
  <si>
    <t>Case</t>
    <phoneticPr fontId="2" type="noConversion"/>
  </si>
  <si>
    <t>Mouse</t>
    <phoneticPr fontId="2" type="noConversion"/>
  </si>
  <si>
    <t>Power</t>
    <phoneticPr fontId="2" type="noConversion"/>
  </si>
  <si>
    <t>Graphic Card</t>
    <phoneticPr fontId="2" type="noConversion"/>
  </si>
  <si>
    <t>계</t>
    <phoneticPr fontId="2" type="noConversion"/>
  </si>
  <si>
    <t>1분기</t>
    <phoneticPr fontId="2" type="noConversion"/>
  </si>
  <si>
    <t>2분기</t>
    <phoneticPr fontId="2" type="noConversion"/>
  </si>
  <si>
    <t>구분</t>
    <phoneticPr fontId="2" type="noConversion"/>
  </si>
  <si>
    <t>증감</t>
    <phoneticPr fontId="2" type="noConversion"/>
  </si>
  <si>
    <t>■ 분기별 매출</t>
    <phoneticPr fontId="2" type="noConversion"/>
  </si>
  <si>
    <t>계</t>
    <phoneticPr fontId="2" type="noConversion"/>
  </si>
  <si>
    <t>■ 분기별 매출</t>
    <phoneticPr fontId="2" type="noConversion"/>
  </si>
  <si>
    <t>■ 주가 증감표시</t>
    <phoneticPr fontId="2" type="noConversion"/>
  </si>
  <si>
    <t>15일</t>
    <phoneticPr fontId="2" type="noConversion"/>
  </si>
  <si>
    <t>16일</t>
    <phoneticPr fontId="2" type="noConversion"/>
  </si>
  <si>
    <t>전일대비</t>
    <phoneticPr fontId="2" type="noConversion"/>
  </si>
  <si>
    <t>대진산업</t>
    <phoneticPr fontId="2" type="noConversion"/>
  </si>
  <si>
    <t>기흥기공</t>
    <phoneticPr fontId="2" type="noConversion"/>
  </si>
  <si>
    <t>IR 상사</t>
    <phoneticPr fontId="2" type="noConversion"/>
  </si>
  <si>
    <t>㈜미진</t>
    <phoneticPr fontId="2" type="noConversion"/>
  </si>
  <si>
    <t>JY 실업</t>
    <phoneticPr fontId="2" type="noConversion"/>
  </si>
  <si>
    <t>㈜다림</t>
    <phoneticPr fontId="2" type="noConversion"/>
  </si>
  <si>
    <t>대흥기획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</si>
</sst>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5" fillId="0" borderId="0" xfId="0" applyFont="1" applyFill="1" applyBorder="1" applyAlignment="1"/>
    <xf numFmtId="0" fontId="0" fillId="0" borderId="1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1" xfId="1" applyNumberFormat="1" applyFont="1" applyBorder="1" applyAlignment="1">
      <alignment horizontal="center" vertical="center"/>
    </xf>
    <xf numFmtId="0" fontId="3" fillId="2" borderId="11" xfId="1" applyNumberFormat="1" applyFont="1" applyBorder="1" applyAlignment="1">
      <alignment horizontal="center" vertical="center"/>
    </xf>
    <xf numFmtId="0" fontId="3" fillId="2" borderId="12" xfId="1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8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0" borderId="6" xfId="0" applyNumberFormat="1" applyFont="1" applyBorder="1" applyAlignment="1">
      <alignment vertical="center"/>
    </xf>
    <xf numFmtId="176" fontId="6" fillId="0" borderId="7" xfId="0" applyNumberFormat="1" applyFont="1" applyBorder="1" applyAlignment="1">
      <alignment vertical="center"/>
    </xf>
    <xf numFmtId="176" fontId="6" fillId="0" borderId="11" xfId="0" applyNumberFormat="1" applyFont="1" applyBorder="1" applyAlignment="1">
      <alignment vertical="center"/>
    </xf>
    <xf numFmtId="176" fontId="6" fillId="0" borderId="12" xfId="0" applyNumberFormat="1" applyFont="1" applyBorder="1" applyAlignment="1">
      <alignment vertical="center"/>
    </xf>
    <xf numFmtId="0" fontId="6" fillId="0" borderId="0" xfId="0" applyFont="1">
      <alignment vertical="center"/>
    </xf>
    <xf numFmtId="176" fontId="4" fillId="0" borderId="8" xfId="0" applyNumberFormat="1" applyFont="1" applyBorder="1" applyAlignment="1">
      <alignment vertical="center"/>
    </xf>
    <xf numFmtId="176" fontId="4" fillId="0" borderId="9" xfId="0" applyNumberFormat="1" applyFont="1" applyBorder="1" applyAlignment="1">
      <alignment vertical="center"/>
    </xf>
    <xf numFmtId="176" fontId="4" fillId="0" borderId="10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0" fontId="5" fillId="0" borderId="0" xfId="0" applyFont="1" applyAlignment="1"/>
    <xf numFmtId="176" fontId="6" fillId="0" borderId="2" xfId="0" applyNumberFormat="1" applyFont="1" applyBorder="1">
      <alignment vertical="center"/>
    </xf>
    <xf numFmtId="176" fontId="6" fillId="0" borderId="3" xfId="0" applyNumberFormat="1" applyFont="1" applyBorder="1">
      <alignment vertical="center"/>
    </xf>
    <xf numFmtId="9" fontId="6" fillId="0" borderId="8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5" xfId="0" applyNumberFormat="1" applyFont="1" applyBorder="1">
      <alignment vertical="center"/>
    </xf>
    <xf numFmtId="9" fontId="6" fillId="0" borderId="9" xfId="0" applyNumberFormat="1" applyFont="1" applyBorder="1">
      <alignment vertical="center"/>
    </xf>
    <xf numFmtId="176" fontId="6" fillId="0" borderId="6" xfId="0" applyNumberFormat="1" applyFont="1" applyBorder="1">
      <alignment vertical="center"/>
    </xf>
    <xf numFmtId="176" fontId="6" fillId="0" borderId="7" xfId="0" applyNumberFormat="1" applyFont="1" applyBorder="1">
      <alignment vertical="center"/>
    </xf>
    <xf numFmtId="9" fontId="6" fillId="0" borderId="10" xfId="0" applyNumberFormat="1" applyFont="1" applyBorder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workbookViewId="0">
      <selection activeCell="K23" sqref="K23"/>
    </sheetView>
  </sheetViews>
  <sheetFormatPr defaultColWidth="16.625" defaultRowHeight="15.95" customHeight="1" x14ac:dyDescent="0.3"/>
  <cols>
    <col min="1" max="1" width="4.125" customWidth="1"/>
    <col min="2" max="5" width="16.625" customWidth="1"/>
  </cols>
  <sheetData>
    <row r="1" spans="1:7" ht="21.95" customHeight="1" x14ac:dyDescent="0.35">
      <c r="A1" s="1" t="s">
        <v>14</v>
      </c>
    </row>
    <row r="3" spans="1:7" ht="15.95" customHeight="1" x14ac:dyDescent="0.3">
      <c r="B3" s="6" t="s">
        <v>10</v>
      </c>
      <c r="C3" s="7" t="s">
        <v>8</v>
      </c>
      <c r="D3" s="8" t="s">
        <v>9</v>
      </c>
      <c r="E3" s="6" t="s">
        <v>11</v>
      </c>
      <c r="G3" s="18"/>
    </row>
    <row r="4" spans="1:7" ht="15.95" customHeight="1" x14ac:dyDescent="0.3">
      <c r="B4" s="3" t="s">
        <v>0</v>
      </c>
      <c r="C4" s="9">
        <v>22548</v>
      </c>
      <c r="D4" s="10">
        <v>47026</v>
      </c>
      <c r="E4" s="19">
        <f>D4-C4</f>
        <v>24478</v>
      </c>
    </row>
    <row r="5" spans="1:7" ht="15.95" customHeight="1" x14ac:dyDescent="0.3">
      <c r="B5" s="4" t="s">
        <v>1</v>
      </c>
      <c r="C5" s="12">
        <v>26531</v>
      </c>
      <c r="D5" s="13">
        <v>60896</v>
      </c>
      <c r="E5" s="20">
        <f t="shared" ref="E5:E10" si="0">D5-C5</f>
        <v>34365</v>
      </c>
    </row>
    <row r="6" spans="1:7" ht="15.95" customHeight="1" x14ac:dyDescent="0.3">
      <c r="B6" s="4" t="s">
        <v>2</v>
      </c>
      <c r="C6" s="12">
        <v>99169</v>
      </c>
      <c r="D6" s="13">
        <v>87751</v>
      </c>
      <c r="E6" s="20">
        <f t="shared" si="0"/>
        <v>-11418</v>
      </c>
    </row>
    <row r="7" spans="1:7" ht="15.95" customHeight="1" x14ac:dyDescent="0.3">
      <c r="B7" s="4" t="s">
        <v>3</v>
      </c>
      <c r="C7" s="12">
        <v>25000</v>
      </c>
      <c r="D7" s="13">
        <v>826</v>
      </c>
      <c r="E7" s="20">
        <f t="shared" si="0"/>
        <v>-24174</v>
      </c>
    </row>
    <row r="8" spans="1:7" ht="15.95" customHeight="1" x14ac:dyDescent="0.3">
      <c r="B8" s="4" t="s">
        <v>4</v>
      </c>
      <c r="C8" s="12">
        <v>2774</v>
      </c>
      <c r="D8" s="13">
        <v>98518</v>
      </c>
      <c r="E8" s="20">
        <f t="shared" si="0"/>
        <v>95744</v>
      </c>
    </row>
    <row r="9" spans="1:7" ht="15.95" customHeight="1" x14ac:dyDescent="0.3">
      <c r="B9" s="4" t="s">
        <v>5</v>
      </c>
      <c r="C9" s="12">
        <v>86716</v>
      </c>
      <c r="D9" s="13">
        <v>7428</v>
      </c>
      <c r="E9" s="20">
        <f t="shared" si="0"/>
        <v>-79288</v>
      </c>
    </row>
    <row r="10" spans="1:7" ht="15.95" customHeight="1" x14ac:dyDescent="0.3">
      <c r="B10" s="5" t="s">
        <v>6</v>
      </c>
      <c r="C10" s="14">
        <v>62491</v>
      </c>
      <c r="D10" s="15">
        <v>519</v>
      </c>
      <c r="E10" s="21">
        <f t="shared" si="0"/>
        <v>-61972</v>
      </c>
    </row>
    <row r="11" spans="1:7" ht="15.95" customHeight="1" x14ac:dyDescent="0.3">
      <c r="B11" s="2" t="s">
        <v>7</v>
      </c>
      <c r="C11" s="16">
        <f>SUM(C4:C10)</f>
        <v>325229</v>
      </c>
      <c r="D11" s="17">
        <f t="shared" ref="D11:E11" si="1">SUM(D4:D10)</f>
        <v>302964</v>
      </c>
      <c r="E11" s="22">
        <f t="shared" si="1"/>
        <v>-22265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/>
  </sheetViews>
  <sheetFormatPr defaultColWidth="9" defaultRowHeight="15.95" customHeight="1" x14ac:dyDescent="0.3"/>
  <cols>
    <col min="1" max="1" width="4.125" customWidth="1"/>
    <col min="2" max="5" width="16.625" customWidth="1"/>
  </cols>
  <sheetData>
    <row r="1" spans="1:7" ht="21.95" customHeight="1" x14ac:dyDescent="0.35">
      <c r="A1" s="1" t="s">
        <v>12</v>
      </c>
    </row>
    <row r="3" spans="1:7" ht="15.95" customHeight="1" x14ac:dyDescent="0.3">
      <c r="B3" s="6" t="s">
        <v>10</v>
      </c>
      <c r="C3" s="7" t="s">
        <v>8</v>
      </c>
      <c r="D3" s="8" t="s">
        <v>9</v>
      </c>
      <c r="E3" s="6" t="s">
        <v>13</v>
      </c>
      <c r="G3" s="18"/>
    </row>
    <row r="4" spans="1:7" ht="15.95" customHeight="1" x14ac:dyDescent="0.3">
      <c r="B4" s="3" t="s">
        <v>0</v>
      </c>
      <c r="C4" s="9">
        <v>22548</v>
      </c>
      <c r="D4" s="10">
        <v>47026</v>
      </c>
      <c r="E4" s="11">
        <f>SUM(C4:D4)</f>
        <v>69574</v>
      </c>
    </row>
    <row r="5" spans="1:7" ht="15.95" customHeight="1" x14ac:dyDescent="0.3">
      <c r="B5" s="4" t="s">
        <v>1</v>
      </c>
      <c r="C5" s="12">
        <v>26531</v>
      </c>
      <c r="D5" s="13">
        <v>60896</v>
      </c>
      <c r="E5" s="20">
        <f t="shared" ref="E5:E11" si="0">SUM(C5:D5)</f>
        <v>87427</v>
      </c>
    </row>
    <row r="6" spans="1:7" ht="15.95" customHeight="1" x14ac:dyDescent="0.3">
      <c r="B6" s="4" t="s">
        <v>2</v>
      </c>
      <c r="C6" s="12">
        <v>99169</v>
      </c>
      <c r="D6" s="13">
        <v>87751</v>
      </c>
      <c r="E6" s="20">
        <f t="shared" si="0"/>
        <v>186920</v>
      </c>
    </row>
    <row r="7" spans="1:7" ht="15.95" customHeight="1" x14ac:dyDescent="0.3">
      <c r="B7" s="4" t="s">
        <v>3</v>
      </c>
      <c r="C7" s="12">
        <v>25000</v>
      </c>
      <c r="D7" s="13">
        <v>826</v>
      </c>
      <c r="E7" s="20">
        <f t="shared" si="0"/>
        <v>25826</v>
      </c>
    </row>
    <row r="8" spans="1:7" ht="15.95" customHeight="1" x14ac:dyDescent="0.3">
      <c r="B8" s="4" t="s">
        <v>4</v>
      </c>
      <c r="C8" s="12">
        <v>2774</v>
      </c>
      <c r="D8" s="13">
        <v>98518</v>
      </c>
      <c r="E8" s="20">
        <f t="shared" si="0"/>
        <v>101292</v>
      </c>
    </row>
    <row r="9" spans="1:7" ht="15.95" customHeight="1" x14ac:dyDescent="0.3">
      <c r="B9" s="4" t="s">
        <v>5</v>
      </c>
      <c r="C9" s="12">
        <v>86716</v>
      </c>
      <c r="D9" s="13">
        <v>7428</v>
      </c>
      <c r="E9" s="20">
        <f t="shared" si="0"/>
        <v>94144</v>
      </c>
    </row>
    <row r="10" spans="1:7" ht="15.95" customHeight="1" x14ac:dyDescent="0.3">
      <c r="B10" s="5" t="s">
        <v>6</v>
      </c>
      <c r="C10" s="14">
        <v>62491</v>
      </c>
      <c r="D10" s="15">
        <v>519</v>
      </c>
      <c r="E10" s="21">
        <f t="shared" si="0"/>
        <v>63010</v>
      </c>
    </row>
    <row r="11" spans="1:7" ht="15.95" customHeight="1" x14ac:dyDescent="0.3">
      <c r="B11" s="2" t="s">
        <v>7</v>
      </c>
      <c r="C11" s="16">
        <f>SUM(C4:C10)</f>
        <v>325229</v>
      </c>
      <c r="D11" s="17">
        <f t="shared" ref="D11" si="1">SUM(D4:D10)</f>
        <v>302964</v>
      </c>
      <c r="E11" s="22">
        <f t="shared" si="0"/>
        <v>628193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287CA-6631-4842-84B3-F713F45FDAA6}">
  <dimension ref="A1:G10"/>
  <sheetViews>
    <sheetView tabSelected="1" workbookViewId="0">
      <selection activeCell="U7" sqref="U7"/>
    </sheetView>
  </sheetViews>
  <sheetFormatPr defaultColWidth="12.625" defaultRowHeight="15.95" customHeight="1" x14ac:dyDescent="0.3"/>
  <cols>
    <col min="1" max="1" width="4.125" customWidth="1"/>
    <col min="2" max="5" width="17.625" customWidth="1"/>
  </cols>
  <sheetData>
    <row r="1" spans="1:7" ht="21.95" customHeight="1" x14ac:dyDescent="0.35">
      <c r="A1" s="23" t="s">
        <v>15</v>
      </c>
    </row>
    <row r="3" spans="1:7" ht="15.95" customHeight="1" x14ac:dyDescent="0.3">
      <c r="B3" s="6" t="s">
        <v>10</v>
      </c>
      <c r="C3" s="7" t="s">
        <v>16</v>
      </c>
      <c r="D3" s="8" t="s">
        <v>17</v>
      </c>
      <c r="E3" s="6" t="s">
        <v>18</v>
      </c>
      <c r="G3" s="18"/>
    </row>
    <row r="4" spans="1:7" ht="15.95" customHeight="1" x14ac:dyDescent="0.3">
      <c r="B4" s="3" t="s">
        <v>19</v>
      </c>
      <c r="C4" s="24">
        <v>40430</v>
      </c>
      <c r="D4" s="25">
        <v>44000</v>
      </c>
      <c r="E4" s="26">
        <f>D4/C4-1</f>
        <v>8.8300766757358318E-2</v>
      </c>
    </row>
    <row r="5" spans="1:7" ht="15.95" customHeight="1" x14ac:dyDescent="0.3">
      <c r="B5" s="4" t="s">
        <v>20</v>
      </c>
      <c r="C5" s="27">
        <v>5004</v>
      </c>
      <c r="D5" s="28">
        <v>4700</v>
      </c>
      <c r="E5" s="29">
        <f t="shared" ref="E5:E10" si="0">D5/C5-1</f>
        <v>-6.0751398880895313E-2</v>
      </c>
    </row>
    <row r="6" spans="1:7" ht="15.95" customHeight="1" x14ac:dyDescent="0.3">
      <c r="B6" s="4" t="s">
        <v>21</v>
      </c>
      <c r="C6" s="27">
        <v>17650</v>
      </c>
      <c r="D6" s="28">
        <v>18505</v>
      </c>
      <c r="E6" s="29">
        <f t="shared" si="0"/>
        <v>4.8441926345609065E-2</v>
      </c>
    </row>
    <row r="7" spans="1:7" ht="15.95" customHeight="1" x14ac:dyDescent="0.3">
      <c r="B7" s="4" t="s">
        <v>22</v>
      </c>
      <c r="C7" s="27">
        <v>32032</v>
      </c>
      <c r="D7" s="28">
        <v>32500</v>
      </c>
      <c r="E7" s="29">
        <f t="shared" si="0"/>
        <v>1.4610389610389518E-2</v>
      </c>
    </row>
    <row r="8" spans="1:7" ht="15.95" customHeight="1" x14ac:dyDescent="0.3">
      <c r="B8" s="4" t="s">
        <v>23</v>
      </c>
      <c r="C8" s="27">
        <v>7850</v>
      </c>
      <c r="D8" s="28">
        <v>6850</v>
      </c>
      <c r="E8" s="29">
        <f t="shared" si="0"/>
        <v>-0.12738853503184711</v>
      </c>
    </row>
    <row r="9" spans="1:7" ht="15.95" customHeight="1" x14ac:dyDescent="0.3">
      <c r="B9" s="4" t="s">
        <v>24</v>
      </c>
      <c r="C9" s="27">
        <v>9105</v>
      </c>
      <c r="D9" s="28">
        <v>10100</v>
      </c>
      <c r="E9" s="29">
        <f t="shared" si="0"/>
        <v>0.10928061504667763</v>
      </c>
    </row>
    <row r="10" spans="1:7" ht="15.95" customHeight="1" x14ac:dyDescent="0.3">
      <c r="B10" s="5" t="s">
        <v>25</v>
      </c>
      <c r="C10" s="30">
        <v>70500</v>
      </c>
      <c r="D10" s="31">
        <v>67200</v>
      </c>
      <c r="E10" s="32">
        <f t="shared" si="0"/>
        <v>-4.6808510638297829E-2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양수음수표시</vt:lpstr>
      <vt:lpstr>특정값색지정</vt:lpstr>
      <vt:lpstr>주가증감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2010-04-18T05:29:22Z</cp:lastPrinted>
  <dcterms:created xsi:type="dcterms:W3CDTF">2010-03-29T16:24:01Z</dcterms:created>
  <dcterms:modified xsi:type="dcterms:W3CDTF">2021-06-15T02:16:53Z</dcterms:modified>
</cp:coreProperties>
</file>